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88" yWindow="2712" windowWidth="15192" windowHeight="11016"/>
  </bookViews>
  <sheets>
    <sheet name="جدول 1 " sheetId="1" r:id="rId1"/>
  </sheets>
  <definedNames>
    <definedName name="_xlnm.Print_Area" localSheetId="0">'جدول 1 '!$A$1:$O$26</definedName>
  </definedNames>
  <calcPr calcId="125725"/>
</workbook>
</file>

<file path=xl/calcChain.xml><?xml version="1.0" encoding="utf-8"?>
<calcChain xmlns="http://schemas.openxmlformats.org/spreadsheetml/2006/main">
  <c r="B26" i="1"/>
  <c r="B24"/>
  <c r="B23"/>
  <c r="B19"/>
  <c r="B7"/>
  <c r="B25"/>
  <c r="B21"/>
  <c r="B8"/>
  <c r="B9"/>
  <c r="B10"/>
  <c r="B11"/>
  <c r="B12"/>
  <c r="B13"/>
  <c r="B14"/>
  <c r="B15"/>
  <c r="B16"/>
  <c r="B17"/>
  <c r="B18"/>
  <c r="B20"/>
</calcChain>
</file>

<file path=xl/sharedStrings.xml><?xml version="1.0" encoding="utf-8"?>
<sst xmlns="http://schemas.openxmlformats.org/spreadsheetml/2006/main" count="34" uniqueCount="34">
  <si>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</si>
  <si>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</si>
  <si>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</si>
  <si>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</si>
  <si>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</si>
  <si>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</si>
  <si>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</si>
  <si>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</si>
  <si>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</si>
  <si>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</si>
  <si>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</si>
  <si>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</si>
  <si>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</si>
  <si>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</si>
  <si>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</si>
  <si>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</si>
  <si>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</si>
  <si>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</si>
  <si>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</si>
  <si>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</si>
  <si>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</si>
  <si>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</si>
  <si>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</si>
  <si>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</si>
  <si>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</si>
  <si>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family val="1"/>
      </rPr>
      <t xml:space="preserve">الأرقام القياسية لأسعار المستهلك في فلسطين، </t>
    </r>
    <r>
      <rPr>
        <b/>
        <sz val="11"/>
        <rFont val="Arial"/>
        <family val="2"/>
      </rPr>
      <t>1996 - 2014</t>
    </r>
  </si>
  <si>
    <t>Table 1: Consumer Price Indices in Palestine, 1996 - 2014</t>
  </si>
  <si>
    <t>معامل التحويل: 1.2900 بأساس متوسط عام 2010 = 100</t>
  </si>
  <si>
    <t>Chaining Coefficient: 1.2900 Base: Average 2010 = 100</t>
  </si>
  <si>
    <t>أيار</t>
  </si>
  <si>
    <t>آب</t>
  </si>
  <si>
    <t>أيلول</t>
  </si>
  <si>
    <t>تشرين أول</t>
  </si>
  <si>
    <t>كانون أول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</si>
</sst>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6" fillId="2" borderId="5" xfId="0" applyNumberFormat="1" applyFont="1" applyFill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3" xfId="0" applyNumberFormat="1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2" borderId="2" xfId="0" applyNumberFormat="1" applyFont="1" applyFill="1" applyBorder="1" applyAlignment="1">
      <alignment horizontal="left" vertical="center" indent="1"/>
    </xf>
    <xf numFmtId="2" fontId="6" fillId="2" borderId="13" xfId="0" applyNumberFormat="1" applyFont="1" applyFill="1" applyBorder="1" applyAlignment="1">
      <alignment horizontal="right" vertical="center" indent="1" readingOrder="2"/>
    </xf>
    <xf numFmtId="2" fontId="6" fillId="2" borderId="4" xfId="0" applyNumberFormat="1" applyFont="1" applyFill="1" applyBorder="1" applyAlignment="1">
      <alignment horizontal="right" vertical="center" indent="1"/>
    </xf>
    <xf numFmtId="2" fontId="6" fillId="2" borderId="14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2" fontId="6" fillId="0" borderId="8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2" borderId="0" xfId="2" applyNumberFormat="1" applyFont="1" applyFill="1" applyBorder="1" applyAlignment="1">
      <alignment horizontal="right" vertical="center" indent="1"/>
    </xf>
    <xf numFmtId="2" fontId="6" fillId="2" borderId="6" xfId="1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6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right" vertical="center" indent="1"/>
    </xf>
    <xf numFmtId="0" fontId="8" fillId="0" borderId="10" xfId="0" applyNumberFormat="1" applyFont="1" applyBorder="1" applyAlignment="1">
      <alignment horizontal="right" vertical="center" indent="1"/>
    </xf>
    <xf numFmtId="0" fontId="9" fillId="0" borderId="10" xfId="0" applyNumberFormat="1" applyFont="1" applyBorder="1" applyAlignment="1">
      <alignment horizontal="left" vertical="center" indent="1"/>
    </xf>
    <xf numFmtId="0" fontId="9" fillId="0" borderId="11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topLeftCell="A9" zoomScaleNormal="100" zoomScaleSheetLayoutView="100" workbookViewId="0">
      <selection sqref="A1:O26"/>
    </sheetView>
  </sheetViews>
  <sheetFormatPr defaultRowHeight="13.2"/>
  <cols>
    <col min="1" max="1" width="8.6640625" style="1" customWidth="1"/>
    <col min="2" max="2" width="10.441406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8.33203125" customWidth="1"/>
    <col min="8" max="8" width="8.4414062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19.95" customHeight="1">
      <c r="A1" s="39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95" customHeight="1">
      <c r="A2" s="41" t="s">
        <v>26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4.9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18" customHeight="1">
      <c r="A4" s="42" t="s">
        <v>21</v>
      </c>
      <c r="B4" s="6" t="s">
        <v>0</v>
      </c>
      <c r="C4" s="45" t="s">
        <v>24</v>
      </c>
      <c r="D4" s="46"/>
      <c r="E4" s="46"/>
      <c r="F4" s="46"/>
      <c r="G4" s="46"/>
      <c r="H4" s="46"/>
      <c r="I4" s="47" t="s">
        <v>23</v>
      </c>
      <c r="J4" s="47"/>
      <c r="K4" s="47"/>
      <c r="L4" s="47"/>
      <c r="M4" s="47"/>
      <c r="N4" s="48"/>
      <c r="O4" s="49" t="s">
        <v>20</v>
      </c>
    </row>
    <row r="5" spans="1:15" ht="18" customHeight="1">
      <c r="A5" s="43"/>
      <c r="B5" s="53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29</v>
      </c>
      <c r="H5" s="4" t="s">
        <v>5</v>
      </c>
      <c r="I5" s="4" t="s">
        <v>6</v>
      </c>
      <c r="J5" s="4" t="s">
        <v>30</v>
      </c>
      <c r="K5" s="4" t="s">
        <v>31</v>
      </c>
      <c r="L5" s="4" t="s">
        <v>32</v>
      </c>
      <c r="M5" s="4" t="s">
        <v>7</v>
      </c>
      <c r="N5" s="4" t="s">
        <v>33</v>
      </c>
      <c r="O5" s="50"/>
    </row>
    <row r="6" spans="1:15" ht="18" customHeight="1">
      <c r="A6" s="44"/>
      <c r="B6" s="54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51"/>
    </row>
    <row r="7" spans="1:15" s="3" customFormat="1" ht="18" customHeight="1">
      <c r="A7" s="7">
        <v>1996</v>
      </c>
      <c r="B7" s="19">
        <f>AVERAGE(C7:N7)</f>
        <v>70.843833524245909</v>
      </c>
      <c r="C7" s="20">
        <v>68.834258524980186</v>
      </c>
      <c r="D7" s="20">
        <v>69.045730901401015</v>
      </c>
      <c r="E7" s="20">
        <v>70.321614239140033</v>
      </c>
      <c r="F7" s="20">
        <v>70.011454753722802</v>
      </c>
      <c r="G7" s="20">
        <v>70.892589655476257</v>
      </c>
      <c r="H7" s="20">
        <v>70.194730813287521</v>
      </c>
      <c r="I7" s="20">
        <v>70.956031368402506</v>
      </c>
      <c r="J7" s="20">
        <v>71.322583487531958</v>
      </c>
      <c r="K7" s="20">
        <v>71.907657062296252</v>
      </c>
      <c r="L7" s="20">
        <v>71.893558903868183</v>
      </c>
      <c r="M7" s="20">
        <v>71.724381002731533</v>
      </c>
      <c r="N7" s="21">
        <v>73.02141157811262</v>
      </c>
      <c r="O7" s="14">
        <v>1996</v>
      </c>
    </row>
    <row r="8" spans="1:15" ht="18" customHeight="1">
      <c r="A8" s="8">
        <v>1997</v>
      </c>
      <c r="B8" s="22">
        <f t="shared" ref="B8:B15" si="0">AVERAGE(C8:N8)</f>
        <v>75.864540194437112</v>
      </c>
      <c r="C8" s="23">
        <v>73.832055687725799</v>
      </c>
      <c r="D8" s="23">
        <v>74.966957441184249</v>
      </c>
      <c r="E8" s="23">
        <v>74.896466649043973</v>
      </c>
      <c r="F8" s="23">
        <v>75.855141422151746</v>
      </c>
      <c r="G8" s="23">
        <v>74.868270332187862</v>
      </c>
      <c r="H8" s="23">
        <v>75.26301876817341</v>
      </c>
      <c r="I8" s="23">
        <v>76.115957353070769</v>
      </c>
      <c r="J8" s="23">
        <v>76.510705789056317</v>
      </c>
      <c r="K8" s="23">
        <v>76.806767116045478</v>
      </c>
      <c r="L8" s="23">
        <v>76.813816195259506</v>
      </c>
      <c r="M8" s="23">
        <v>76.968895937968114</v>
      </c>
      <c r="N8" s="24">
        <v>77.476429641378104</v>
      </c>
      <c r="O8" s="15">
        <v>1997</v>
      </c>
    </row>
    <row r="9" spans="1:15" ht="18" customHeight="1">
      <c r="A9" s="8">
        <v>1998</v>
      </c>
      <c r="B9" s="22">
        <f t="shared" si="0"/>
        <v>80.097512262460725</v>
      </c>
      <c r="C9" s="23">
        <v>78.851000088113494</v>
      </c>
      <c r="D9" s="23">
        <v>78.569036919552389</v>
      </c>
      <c r="E9" s="23">
        <v>77.976914265574067</v>
      </c>
      <c r="F9" s="23">
        <v>77.75839280993921</v>
      </c>
      <c r="G9" s="23">
        <v>78.442153493699891</v>
      </c>
      <c r="H9" s="23">
        <v>78.378711780773642</v>
      </c>
      <c r="I9" s="23">
        <v>78.77346021675919</v>
      </c>
      <c r="J9" s="23">
        <v>79.224601286456974</v>
      </c>
      <c r="K9" s="23">
        <v>80.796545951185138</v>
      </c>
      <c r="L9" s="23">
        <v>83.101594854172191</v>
      </c>
      <c r="M9" s="23">
        <v>84.306987399770918</v>
      </c>
      <c r="N9" s="24">
        <v>84.990748083531599</v>
      </c>
      <c r="O9" s="15">
        <v>1998</v>
      </c>
    </row>
    <row r="10" spans="1:15" ht="18" customHeight="1">
      <c r="A10" s="8">
        <v>1999</v>
      </c>
      <c r="B10" s="22">
        <f t="shared" si="0"/>
        <v>84.538432167298154</v>
      </c>
      <c r="C10" s="23">
        <v>85.829588510000903</v>
      </c>
      <c r="D10" s="23">
        <v>84.588950568332024</v>
      </c>
      <c r="E10" s="23">
        <v>84.440919904837443</v>
      </c>
      <c r="F10" s="23">
        <v>83.411754339589407</v>
      </c>
      <c r="G10" s="23">
        <v>83.369459864305227</v>
      </c>
      <c r="H10" s="23">
        <v>83.721913825006624</v>
      </c>
      <c r="I10" s="23">
        <v>84.003876993567729</v>
      </c>
      <c r="J10" s="23">
        <v>83.573883161512043</v>
      </c>
      <c r="K10" s="23">
        <v>83.728962904220651</v>
      </c>
      <c r="L10" s="23">
        <v>85.159925984668263</v>
      </c>
      <c r="M10" s="23">
        <v>85.540576262225755</v>
      </c>
      <c r="N10" s="24">
        <v>87.091373689311837</v>
      </c>
      <c r="O10" s="15">
        <v>1999</v>
      </c>
    </row>
    <row r="11" spans="1:15" ht="18" customHeight="1">
      <c r="A11" s="8">
        <v>2000</v>
      </c>
      <c r="B11" s="22">
        <f t="shared" si="0"/>
        <v>86.903985666872259</v>
      </c>
      <c r="C11" s="23">
        <v>87.218257115164349</v>
      </c>
      <c r="D11" s="23">
        <v>87.457925808441274</v>
      </c>
      <c r="E11" s="23">
        <v>87.260551590448515</v>
      </c>
      <c r="F11" s="23">
        <v>86.675478015684206</v>
      </c>
      <c r="G11" s="23">
        <v>86.893999471319063</v>
      </c>
      <c r="H11" s="23">
        <v>86.915146708961146</v>
      </c>
      <c r="I11" s="23">
        <v>86.76711604546658</v>
      </c>
      <c r="J11" s="23">
        <v>85.963521015067414</v>
      </c>
      <c r="K11" s="23">
        <v>86.60498722354393</v>
      </c>
      <c r="L11" s="23">
        <v>86.668428936470193</v>
      </c>
      <c r="M11" s="23">
        <v>86.837606837606842</v>
      </c>
      <c r="N11" s="24">
        <v>87.584809234293786</v>
      </c>
      <c r="O11" s="15">
        <v>2000</v>
      </c>
    </row>
    <row r="12" spans="1:15" ht="18" customHeight="1">
      <c r="A12" s="8">
        <v>2001</v>
      </c>
      <c r="B12" s="22">
        <f t="shared" si="0"/>
        <v>87.966634358386955</v>
      </c>
      <c r="C12" s="23">
        <v>87.338091461802819</v>
      </c>
      <c r="D12" s="23">
        <v>87.387435016301012</v>
      </c>
      <c r="E12" s="23">
        <v>87.831527006784754</v>
      </c>
      <c r="F12" s="23">
        <v>88.071195700061693</v>
      </c>
      <c r="G12" s="23">
        <v>87.718741739360311</v>
      </c>
      <c r="H12" s="23">
        <v>87.789232531500588</v>
      </c>
      <c r="I12" s="23">
        <v>87.768085293858505</v>
      </c>
      <c r="J12" s="23">
        <v>87.246453432020445</v>
      </c>
      <c r="K12" s="23">
        <v>88.212177284342246</v>
      </c>
      <c r="L12" s="23">
        <v>88.198079125914191</v>
      </c>
      <c r="M12" s="23">
        <v>88.846594413604734</v>
      </c>
      <c r="N12" s="24">
        <v>89.191999295092089</v>
      </c>
      <c r="O12" s="15">
        <v>2001</v>
      </c>
    </row>
    <row r="13" spans="1:15" ht="18" customHeight="1">
      <c r="A13" s="8">
        <v>2002</v>
      </c>
      <c r="B13" s="22">
        <f t="shared" si="0"/>
        <v>92.989103298381679</v>
      </c>
      <c r="C13" s="23">
        <v>89.974447087849157</v>
      </c>
      <c r="D13" s="23">
        <v>90.460833553617078</v>
      </c>
      <c r="E13" s="23">
        <v>91.052956207595386</v>
      </c>
      <c r="F13" s="23">
        <v>92.27949599083621</v>
      </c>
      <c r="G13" s="23">
        <v>92.300643228478293</v>
      </c>
      <c r="H13" s="23">
        <v>93.012600229095085</v>
      </c>
      <c r="I13" s="23">
        <v>93.86553881399243</v>
      </c>
      <c r="J13" s="23">
        <v>93.985373160630914</v>
      </c>
      <c r="K13" s="23">
        <v>94.767820953387982</v>
      </c>
      <c r="L13" s="23">
        <v>94.887655300026452</v>
      </c>
      <c r="M13" s="23">
        <v>94.351925279760337</v>
      </c>
      <c r="N13" s="24">
        <v>94.929949775310604</v>
      </c>
      <c r="O13" s="15">
        <v>2002</v>
      </c>
    </row>
    <row r="14" spans="1:15" ht="18" customHeight="1">
      <c r="A14" s="8">
        <v>2003</v>
      </c>
      <c r="B14" s="22">
        <f t="shared" si="0"/>
        <v>97.083443475196063</v>
      </c>
      <c r="C14" s="23">
        <v>95.352894528152277</v>
      </c>
      <c r="D14" s="23">
        <v>95.529121508502968</v>
      </c>
      <c r="E14" s="23">
        <v>97.192704203013491</v>
      </c>
      <c r="F14" s="23">
        <v>97.601550797427109</v>
      </c>
      <c r="G14" s="23">
        <v>97.143360648515298</v>
      </c>
      <c r="H14" s="23">
        <v>97.340734866508072</v>
      </c>
      <c r="I14" s="23">
        <v>96.466649043968644</v>
      </c>
      <c r="J14" s="23">
        <v>96.107146004053234</v>
      </c>
      <c r="K14" s="23">
        <v>97.700237906423482</v>
      </c>
      <c r="L14" s="23">
        <v>97.770728698563758</v>
      </c>
      <c r="M14" s="23">
        <v>98.264164243545707</v>
      </c>
      <c r="N14" s="24">
        <v>98.532029253678758</v>
      </c>
      <c r="O14" s="15">
        <v>2003</v>
      </c>
    </row>
    <row r="15" spans="1:15" ht="18" customHeight="1">
      <c r="A15" s="8">
        <v>2004</v>
      </c>
      <c r="B15" s="22">
        <f t="shared" si="0"/>
        <v>100</v>
      </c>
      <c r="C15" s="23">
        <v>99.561194818926793</v>
      </c>
      <c r="D15" s="23">
        <v>99.885452462772051</v>
      </c>
      <c r="E15" s="23">
        <v>99.476605868358462</v>
      </c>
      <c r="F15" s="23">
        <v>100.01938496783858</v>
      </c>
      <c r="G15" s="23">
        <v>99.490704026786503</v>
      </c>
      <c r="H15" s="23">
        <v>99.39201691779013</v>
      </c>
      <c r="I15" s="23">
        <v>99.476605868358462</v>
      </c>
      <c r="J15" s="23">
        <v>99.540047581284711</v>
      </c>
      <c r="K15" s="23">
        <v>99.843157987487885</v>
      </c>
      <c r="L15" s="23">
        <v>99.955943254912356</v>
      </c>
      <c r="M15" s="23">
        <v>100.96396158251829</v>
      </c>
      <c r="N15" s="24">
        <v>102.39492466296591</v>
      </c>
      <c r="O15" s="15">
        <v>2004</v>
      </c>
    </row>
    <row r="16" spans="1:15" ht="18" customHeight="1">
      <c r="A16" s="9">
        <v>2005</v>
      </c>
      <c r="B16" s="22">
        <f t="shared" ref="B16:B21" si="1">AVERAGE(C16:N16)</f>
        <v>104.10725070715932</v>
      </c>
      <c r="C16" s="29">
        <v>102.46667636605881</v>
      </c>
      <c r="D16" s="23">
        <v>103.41296128141006</v>
      </c>
      <c r="E16" s="23">
        <v>103.27253160931296</v>
      </c>
      <c r="F16" s="23">
        <v>103.71731076119703</v>
      </c>
      <c r="G16" s="23">
        <v>103.04355788506402</v>
      </c>
      <c r="H16" s="23">
        <v>103.08823905823404</v>
      </c>
      <c r="I16" s="23">
        <v>103.57863936438693</v>
      </c>
      <c r="J16" s="23">
        <v>103.83782320285135</v>
      </c>
      <c r="K16" s="23">
        <v>104.73393738742979</v>
      </c>
      <c r="L16" s="23">
        <v>106.02558478641143</v>
      </c>
      <c r="M16" s="23">
        <v>106.254756315145</v>
      </c>
      <c r="N16" s="30">
        <v>105.85499046841031</v>
      </c>
      <c r="O16" s="16">
        <v>2005</v>
      </c>
    </row>
    <row r="17" spans="1:15" ht="18" customHeight="1">
      <c r="A17" s="8">
        <v>2006</v>
      </c>
      <c r="B17" s="22">
        <f t="shared" si="1"/>
        <v>108.10740655182583</v>
      </c>
      <c r="C17" s="23">
        <v>106.00288758507874</v>
      </c>
      <c r="D17" s="23">
        <v>106.83340612995335</v>
      </c>
      <c r="E17" s="23">
        <v>107.11895018082717</v>
      </c>
      <c r="F17" s="23">
        <v>107.43429166815677</v>
      </c>
      <c r="G17" s="23">
        <v>108.68300111865298</v>
      </c>
      <c r="H17" s="23">
        <v>108.40916499826419</v>
      </c>
      <c r="I17" s="23">
        <v>108.53258977628691</v>
      </c>
      <c r="J17" s="23">
        <v>108.23764823922558</v>
      </c>
      <c r="K17" s="23">
        <v>109.04904431837518</v>
      </c>
      <c r="L17" s="23">
        <v>108.80340933821324</v>
      </c>
      <c r="M17" s="23">
        <v>108.96335244340554</v>
      </c>
      <c r="N17" s="24">
        <v>109.22113282547045</v>
      </c>
      <c r="O17" s="15">
        <v>2006</v>
      </c>
    </row>
    <row r="18" spans="1:15" ht="18" customHeight="1">
      <c r="A18" s="8">
        <v>2007</v>
      </c>
      <c r="B18" s="22">
        <f t="shared" si="1"/>
        <v>110.1179273354992</v>
      </c>
      <c r="C18" s="23">
        <v>108.13212566804724</v>
      </c>
      <c r="D18" s="23">
        <v>107.94473345547019</v>
      </c>
      <c r="E18" s="23">
        <v>107.61138218946479</v>
      </c>
      <c r="F18" s="23">
        <v>107.80291923126052</v>
      </c>
      <c r="G18" s="23">
        <v>107.44</v>
      </c>
      <c r="H18" s="23">
        <v>108.56600176781917</v>
      </c>
      <c r="I18" s="23">
        <v>108.61124392341507</v>
      </c>
      <c r="J18" s="23">
        <v>111.37342952011691</v>
      </c>
      <c r="K18" s="23">
        <v>111.97744407174606</v>
      </c>
      <c r="L18" s="23">
        <v>113.38135230134566</v>
      </c>
      <c r="M18" s="23">
        <v>114.09</v>
      </c>
      <c r="N18" s="24">
        <v>114.48449589730505</v>
      </c>
      <c r="O18" s="15">
        <v>2007</v>
      </c>
    </row>
    <row r="19" spans="1:15" ht="18" customHeight="1">
      <c r="A19" s="8">
        <v>2008</v>
      </c>
      <c r="B19" s="22">
        <f>AVERAGE(C19:N19)</f>
        <v>121.00858802209855</v>
      </c>
      <c r="C19" s="29">
        <v>115.78035060874035</v>
      </c>
      <c r="D19" s="23">
        <v>116.76800920825843</v>
      </c>
      <c r="E19" s="23">
        <v>118.68755693393484</v>
      </c>
      <c r="F19" s="23">
        <v>120.45587183945963</v>
      </c>
      <c r="G19" s="23">
        <v>120.5657495132767</v>
      </c>
      <c r="H19" s="23">
        <v>121.28302345644541</v>
      </c>
      <c r="I19" s="23">
        <v>122.11663923160694</v>
      </c>
      <c r="J19" s="23">
        <v>122.61718863978417</v>
      </c>
      <c r="K19" s="23">
        <v>124.18866683367639</v>
      </c>
      <c r="L19" s="31">
        <v>124.12</v>
      </c>
      <c r="M19" s="31">
        <v>123.08</v>
      </c>
      <c r="N19" s="32">
        <v>122.44</v>
      </c>
      <c r="O19" s="15">
        <v>2008</v>
      </c>
    </row>
    <row r="20" spans="1:15" ht="18" customHeight="1">
      <c r="A20" s="8">
        <v>2009</v>
      </c>
      <c r="B20" s="33">
        <f t="shared" si="1"/>
        <v>124.34108570013825</v>
      </c>
      <c r="C20" s="23">
        <v>121.57433367749201</v>
      </c>
      <c r="D20" s="23">
        <v>121.54001688776296</v>
      </c>
      <c r="E20" s="23">
        <v>122.81625877075437</v>
      </c>
      <c r="F20" s="23">
        <v>122.55471822140611</v>
      </c>
      <c r="G20" s="23">
        <v>123.04928210684317</v>
      </c>
      <c r="H20" s="23">
        <v>123.47816281883387</v>
      </c>
      <c r="I20" s="23">
        <v>124.22202592037158</v>
      </c>
      <c r="J20" s="23">
        <v>125.60143839067001</v>
      </c>
      <c r="K20" s="23">
        <v>126.27589166559858</v>
      </c>
      <c r="L20" s="23">
        <v>126.21922949178344</v>
      </c>
      <c r="M20" s="23">
        <v>127.00964910854282</v>
      </c>
      <c r="N20" s="24">
        <v>127.7520213416002</v>
      </c>
      <c r="O20" s="15">
        <v>2009</v>
      </c>
    </row>
    <row r="21" spans="1:15" ht="18" customHeight="1">
      <c r="A21" s="8">
        <v>2010</v>
      </c>
      <c r="B21" s="33">
        <f t="shared" si="1"/>
        <v>129.00282856168639</v>
      </c>
      <c r="C21" s="23">
        <v>127.83448277746487</v>
      </c>
      <c r="D21" s="23">
        <v>127.47596027912924</v>
      </c>
      <c r="E21" s="23">
        <v>127.4408747599802</v>
      </c>
      <c r="F21" s="23">
        <v>127.50204561100412</v>
      </c>
      <c r="G21" s="23">
        <v>127.59568548402973</v>
      </c>
      <c r="H21" s="23">
        <v>127.896310277358</v>
      </c>
      <c r="I21" s="23">
        <v>128.49883895557102</v>
      </c>
      <c r="J21" s="23">
        <v>128.88697470417296</v>
      </c>
      <c r="K21" s="23">
        <v>130.68104287615228</v>
      </c>
      <c r="L21" s="23">
        <v>131.36006880419393</v>
      </c>
      <c r="M21" s="23">
        <v>131.49670985250185</v>
      </c>
      <c r="N21" s="24">
        <v>131.36494835867816</v>
      </c>
      <c r="O21" s="15">
        <v>2010</v>
      </c>
    </row>
    <row r="22" spans="1:15" ht="18" customHeight="1">
      <c r="A22" s="10"/>
      <c r="B22" s="35" t="s">
        <v>27</v>
      </c>
      <c r="C22" s="36"/>
      <c r="D22" s="36"/>
      <c r="E22" s="36"/>
      <c r="F22" s="36"/>
      <c r="G22" s="36"/>
      <c r="H22" s="36"/>
      <c r="I22" s="37" t="s">
        <v>28</v>
      </c>
      <c r="J22" s="37"/>
      <c r="K22" s="37"/>
      <c r="L22" s="37"/>
      <c r="M22" s="37"/>
      <c r="N22" s="38"/>
      <c r="O22" s="15"/>
    </row>
    <row r="23" spans="1:15" ht="18" customHeight="1">
      <c r="A23" s="11">
        <v>2011</v>
      </c>
      <c r="B23" s="33">
        <f>AVERAGE(C23:N23)</f>
        <v>102.87724358495934</v>
      </c>
      <c r="C23" s="25">
        <v>101.94874162718571</v>
      </c>
      <c r="D23" s="25">
        <v>102.3926448932238</v>
      </c>
      <c r="E23" s="25">
        <v>102.33877089025667</v>
      </c>
      <c r="F23" s="25">
        <v>102.30798364489837</v>
      </c>
      <c r="G23" s="25">
        <v>102.04511502531096</v>
      </c>
      <c r="H23" s="25">
        <v>102.18798498535742</v>
      </c>
      <c r="I23" s="25">
        <v>102.57249435236292</v>
      </c>
      <c r="J23" s="25">
        <v>102.75197919043788</v>
      </c>
      <c r="K23" s="25">
        <v>103.47993408760794</v>
      </c>
      <c r="L23" s="25">
        <v>103.67309364914396</v>
      </c>
      <c r="M23" s="25">
        <v>104.19723322731335</v>
      </c>
      <c r="N23" s="26">
        <v>104.63094744641327</v>
      </c>
      <c r="O23" s="15">
        <v>2011</v>
      </c>
    </row>
    <row r="24" spans="1:15" ht="18" customHeight="1">
      <c r="A24" s="11">
        <v>2012</v>
      </c>
      <c r="B24" s="33">
        <f>AVERAGE(C24:N24)</f>
        <v>105.73629238985882</v>
      </c>
      <c r="C24" s="25">
        <v>105.14613424100385</v>
      </c>
      <c r="D24" s="25">
        <v>105.27264780303811</v>
      </c>
      <c r="E24" s="25">
        <v>105.53393832465332</v>
      </c>
      <c r="F24" s="25">
        <v>105.28180656915555</v>
      </c>
      <c r="G24" s="25">
        <v>105.06943858208805</v>
      </c>
      <c r="H24" s="25">
        <v>104.16692862641695</v>
      </c>
      <c r="I24" s="25">
        <v>104.59353155012961</v>
      </c>
      <c r="J24" s="25">
        <v>106.17541357905243</v>
      </c>
      <c r="K24" s="25">
        <v>107.68231799248609</v>
      </c>
      <c r="L24" s="25">
        <v>107.03528200187429</v>
      </c>
      <c r="M24" s="25">
        <v>106.44497339924045</v>
      </c>
      <c r="N24" s="26">
        <v>106.43309600916703</v>
      </c>
      <c r="O24" s="15">
        <v>2012</v>
      </c>
    </row>
    <row r="25" spans="1:15" ht="18" customHeight="1">
      <c r="A25" s="12">
        <v>2013</v>
      </c>
      <c r="B25" s="33">
        <f t="shared" ref="B25" si="2">AVERAGE(C25:N25)</f>
        <v>107.55960831402507</v>
      </c>
      <c r="C25" s="25">
        <v>107.63118923378208</v>
      </c>
      <c r="D25" s="25">
        <v>107.12153417188179</v>
      </c>
      <c r="E25" s="25">
        <v>106.58506617092299</v>
      </c>
      <c r="F25" s="25">
        <v>106.48501920001691</v>
      </c>
      <c r="G25" s="25">
        <v>106.59131409103053</v>
      </c>
      <c r="H25" s="25">
        <v>106.9825165482347</v>
      </c>
      <c r="I25" s="25">
        <v>107.24911903341025</v>
      </c>
      <c r="J25" s="25">
        <v>107.64743281354642</v>
      </c>
      <c r="K25" s="25">
        <v>108.13714310550151</v>
      </c>
      <c r="L25" s="25">
        <v>109.02353095320379</v>
      </c>
      <c r="M25" s="25">
        <v>107.94238029808164</v>
      </c>
      <c r="N25" s="26">
        <v>109.31905414868829</v>
      </c>
      <c r="O25" s="17">
        <v>2013</v>
      </c>
    </row>
    <row r="26" spans="1:15" ht="18" customHeight="1">
      <c r="A26" s="13">
        <v>2014</v>
      </c>
      <c r="B26" s="34">
        <f>AVERAGE(C26:N26)</f>
        <v>109.42360030012848</v>
      </c>
      <c r="C26" s="27">
        <v>109.63051077560016</v>
      </c>
      <c r="D26" s="27">
        <v>109.40033131271633</v>
      </c>
      <c r="E26" s="27">
        <v>109.33024051879228</v>
      </c>
      <c r="F26" s="27">
        <v>108.47776060809294</v>
      </c>
      <c r="G26" s="27">
        <v>107.60711339234592</v>
      </c>
      <c r="H26" s="27">
        <v>107.99010374393431</v>
      </c>
      <c r="I26" s="27">
        <v>109.64633627833622</v>
      </c>
      <c r="J26" s="27">
        <v>110.23472480216948</v>
      </c>
      <c r="K26" s="27">
        <v>110.41834048661728</v>
      </c>
      <c r="L26" s="27">
        <v>109.82408659109061</v>
      </c>
      <c r="M26" s="27">
        <v>109.90585103759062</v>
      </c>
      <c r="N26" s="28">
        <v>110.61780405425556</v>
      </c>
      <c r="O26" s="18">
        <v>2014</v>
      </c>
    </row>
  </sheetData>
  <mergeCells count="10">
    <mergeCell ref="B22:H22"/>
    <mergeCell ref="I22:N22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r:id="rId1"/>
  <headerFooter alignWithMargins="0">
    <oddHeader>&amp;L&amp;8PCBS: Prices and Price Indices, 2014&amp;R&amp;1&amp;K00+000ء&amp;8 &amp;K000000PCBS: الاسعار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 </vt:lpstr>
      <vt:lpstr>'جدول 1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2015-04-13T09:26:48Z</cp:lastPrinted>
  <dcterms:created xsi:type="dcterms:W3CDTF">2008-10-12T07:40:45Z</dcterms:created>
  <dcterms:modified xsi:type="dcterms:W3CDTF">2015-04-13T09:34:08Z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